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650BB86-AF1A-4CEC-9D9E-BF48D621997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'pds-7'!$A$1:$AN$31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G29" i="1" l="1"/>
  <c r="AH29" i="1" s="1"/>
  <c r="AJ29" i="1" s="1"/>
  <c r="AL29" i="1" s="1"/>
  <c r="P29" i="1"/>
  <c r="N29" i="1"/>
  <c r="N28" i="1"/>
  <c r="P28" i="1" s="1"/>
  <c r="AG28" i="1" s="1"/>
  <c r="AH28" i="1" s="1"/>
  <c r="AJ28" i="1" s="1"/>
  <c r="AL28" i="1" s="1"/>
  <c r="AG27" i="1"/>
  <c r="AH27" i="1" s="1"/>
  <c r="AJ27" i="1" s="1"/>
  <c r="AL27" i="1" s="1"/>
  <c r="P27" i="1"/>
  <c r="N27" i="1"/>
  <c r="N26" i="1"/>
  <c r="P26" i="1" s="1"/>
  <c r="AG26" i="1" s="1"/>
  <c r="AH26" i="1" s="1"/>
  <c r="AJ26" i="1" s="1"/>
  <c r="AL26" i="1" s="1"/>
  <c r="AF25" i="1"/>
  <c r="AC25" i="1"/>
  <c r="AC24" i="1"/>
  <c r="AF24" i="1" s="1"/>
  <c r="N24" i="1"/>
  <c r="P24" i="1" s="1"/>
  <c r="N23" i="1"/>
  <c r="P23" i="1" s="1"/>
  <c r="AG23" i="1" s="1"/>
  <c r="AH23" i="1" s="1"/>
  <c r="AJ23" i="1" s="1"/>
  <c r="AL23" i="1" s="1"/>
  <c r="N22" i="1"/>
  <c r="P22" i="1" s="1"/>
  <c r="AG22" i="1" s="1"/>
  <c r="AH22" i="1" s="1"/>
  <c r="AJ22" i="1" s="1"/>
  <c r="AL22" i="1" s="1"/>
  <c r="N21" i="1"/>
  <c r="P21" i="1" s="1"/>
  <c r="AG21" i="1" s="1"/>
  <c r="AH21" i="1" s="1"/>
  <c r="AJ21" i="1" s="1"/>
  <c r="AL21" i="1" s="1"/>
  <c r="N20" i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25" i="1" l="1"/>
  <c r="AH25" i="1"/>
  <c r="AJ25" i="1" s="1"/>
  <c r="AL25" i="1" s="1"/>
  <c r="AH24" i="1"/>
  <c r="AJ24" i="1" s="1"/>
  <c r="AL24" i="1" s="1"/>
  <c r="AL30" i="1" s="1"/>
  <c r="AL31" i="1" s="1"/>
  <c r="AG24" i="1"/>
</calcChain>
</file>

<file path=xl/sharedStrings.xml><?xml version="1.0" encoding="utf-8"?>
<sst xmlns="http://schemas.openxmlformats.org/spreadsheetml/2006/main" count="189" uniqueCount="101">
  <si>
    <t xml:space="preserve"> ชื่อองค์กรปกครองส่วนท้องถิ่น ..... เทศบาลตำบลท่าช้าง .....</t>
  </si>
  <si>
    <t>ภ.ด.ส.7</t>
  </si>
  <si>
    <t>นาย ทองหล่อ เดชไทย    เลขที่ 19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</si>
  <si>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</si>
  <si>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</si>
  <si>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</si>
  <si>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</si>
  <si>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</si>
  <si>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</si>
  <si>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</si>
  <si>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</si>
  <si>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</si>
  <si>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</si>
  <si>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</si>
  <si>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</si>
  <si>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</si>
  <si>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</si>
  <si>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</si>
  <si>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</si>
  <si>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</si>
  <si>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</si>
  <si>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</si>
  <si>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</si>
  <si>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</si>
  <si>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</si>
  <si>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</si>
  <si>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</si>
  <si>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</si>
  <si>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</si>
  <si>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</si>
  <si>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</si>
  <si>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</si>
  <si>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</si>
  <si>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</si>
  <si>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</si>
  <si>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</si>
  <si>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</si>
  <si>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</si>
  <si>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</si>
  <si>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ท918/4257</t>
  </si>
  <si>
    <t>3100500339167</t>
  </si>
  <si>
    <t>นาย ทองหล่อ เดชไทย</t>
  </si>
  <si>
    <t>เลขที่ 19 ม.4</t>
  </si>
  <si>
    <t>3950</t>
  </si>
  <si>
    <t>05C027</t>
  </si>
  <si>
    <t>โฉนด</t>
  </si>
  <si>
    <t>1627</t>
  </si>
  <si>
    <t>ประกอบเกษตรกรรม</t>
  </si>
  <si>
    <t>4456</t>
  </si>
  <si>
    <t>07B028</t>
  </si>
  <si>
    <t>1538</t>
  </si>
  <si>
    <t>4459</t>
  </si>
  <si>
    <t>07B033</t>
  </si>
  <si>
    <t>1539</t>
  </si>
  <si>
    <t>4594</t>
  </si>
  <si>
    <t>08A020</t>
  </si>
  <si>
    <t>1483</t>
  </si>
  <si>
    <t>4657</t>
  </si>
  <si>
    <t>08C019</t>
  </si>
  <si>
    <t>1374</t>
  </si>
  <si>
    <t>4689</t>
  </si>
  <si>
    <t>08D032</t>
  </si>
  <si>
    <t>1381</t>
  </si>
  <si>
    <t>4691</t>
  </si>
  <si>
    <t>08D034</t>
  </si>
  <si>
    <t>1380</t>
  </si>
  <si>
    <t>4886</t>
  </si>
  <si>
    <t>09A053</t>
  </si>
  <si>
    <t>29367</t>
  </si>
  <si>
    <t>5865</t>
  </si>
  <si>
    <t>09A054</t>
  </si>
  <si>
    <t>29368</t>
  </si>
  <si>
    <t xml:space="preserve">ที่อยู่อาศัย หลังหลัก </t>
  </si>
  <si>
    <t xml:space="preserve">ที่อยู่อาศัย หลังหลัก(ไม่ใช่เจ้าของที่ดิน) </t>
  </si>
  <si>
    <t>4892</t>
  </si>
  <si>
    <t>09A063</t>
  </si>
  <si>
    <t>29714</t>
  </si>
  <si>
    <t>4893</t>
  </si>
  <si>
    <t>09A064</t>
  </si>
  <si>
    <t>7380</t>
  </si>
  <si>
    <t xml:space="preserve">ที่อยู่อาศัย หลังอื่นๆ </t>
  </si>
  <si>
    <t>19 ม.4ท่าช้าง วิเศษชัยชาญ อ่างทอง</t>
  </si>
  <si>
    <t>09A064-B001</t>
  </si>
  <si>
    <t>400|ประเภทตึกแถว</t>
  </si>
  <si>
    <t>ตึก</t>
  </si>
  <si>
    <t>ใช้เอง-ที่อยู่อาศัย - หลังหลัก และ หลังอื่นๆอยู่บนพื้นที่เดียวกัน</t>
  </si>
  <si>
    <t>ให้เช่า-ที่อยู่อาศัย - หลังหลัก และ หลังอื่นๆอยู่บนพื้นที่เดียวกัน</t>
  </si>
  <si>
    <t>ห้องเช่า 4 ห้อง</t>
  </si>
  <si>
    <t>4625</t>
  </si>
  <si>
    <t>09A086</t>
  </si>
  <si>
    <t>1389</t>
  </si>
  <si>
    <t>อื่นๆ</t>
  </si>
  <si>
    <t>4917</t>
  </si>
  <si>
    <t>09A090</t>
  </si>
  <si>
    <t>1395</t>
  </si>
  <si>
    <t>4918</t>
  </si>
  <si>
    <t>09A091</t>
  </si>
  <si>
    <t>7025</t>
  </si>
  <si>
    <t xml:space="preserve"> รวม </t>
  </si>
  <si>
    <t xml:space="preserve"> ลด 90 % เหลือ </t>
  </si>
  <si>
    <t>ที่อยู่อาศัย 5 ห้อง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</si>
</sst>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31" sqref="A1:AN31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8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8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8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8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8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8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8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8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 t="s">
        <v>43</v>
      </c>
      <c r="G10" s="44" t="s">
        <v>44</v>
      </c>
      <c r="H10" s="40" t="s">
        <v>45</v>
      </c>
      <c r="I10" s="40" t="s">
        <v>46</v>
      </c>
      <c r="J10" s="40">
        <v>4</v>
      </c>
      <c r="K10" s="40">
        <v>1</v>
      </c>
      <c r="L10" s="41">
        <v>92</v>
      </c>
      <c r="M10" s="40" t="s">
        <v>47</v>
      </c>
      <c r="N10" s="47">
        <f t="shared" ref="N10:N24" si="0">((J10*400)+(K10*100))+L10</f>
        <v>1792</v>
      </c>
      <c r="O10" s="47">
        <v>350</v>
      </c>
      <c r="P10" s="47">
        <f t="shared" ref="P10:P24" si="1">N10*O10</f>
        <v>627200</v>
      </c>
      <c r="Q10" s="40"/>
      <c r="R10" s="40"/>
      <c r="S10" s="49"/>
      <c r="T10" s="40"/>
      <c r="U10" s="40"/>
      <c r="V10" s="44"/>
      <c r="W10" s="40"/>
      <c r="X10" s="40"/>
      <c r="Y10" s="40"/>
      <c r="Z10" s="47"/>
      <c r="AA10" s="41"/>
      <c r="AB10" s="47"/>
      <c r="AC10" s="47"/>
      <c r="AD10" s="42"/>
      <c r="AE10" s="42"/>
      <c r="AF10" s="47"/>
      <c r="AG10" s="47">
        <f t="shared" ref="AG10:AG24" si="2">AF10+P10</f>
        <v>627200</v>
      </c>
      <c r="AH10" s="47">
        <f t="shared" ref="AH10:AH23" si="3">AG10</f>
        <v>627200</v>
      </c>
      <c r="AI10" s="47">
        <v>50000000</v>
      </c>
      <c r="AJ10" s="47">
        <f t="shared" ref="AJ10:AJ29" si="4">IF((AI10-AH10) &gt; 1,0,IF((AI10-AH10)&lt;0,AH10-AI10,AI10-AH10))</f>
        <v>0</v>
      </c>
      <c r="AK10" s="47">
        <v>0.01</v>
      </c>
      <c r="AL10" s="47">
        <f t="shared" ref="AL10:AL29" si="5">AJ10*(AK10/100)</f>
        <v>0</v>
      </c>
    </row>
    <row r="11" spans="1:38" ht="19.5" customHeight="1" x14ac:dyDescent="0.35">
      <c r="A11" s="42" t="s">
        <v>39</v>
      </c>
      <c r="B11" s="44" t="s">
        <v>40</v>
      </c>
      <c r="C11" s="42" t="s">
        <v>41</v>
      </c>
      <c r="D11" s="42" t="s">
        <v>42</v>
      </c>
      <c r="E11" s="42">
        <v>2</v>
      </c>
      <c r="F11" s="42" t="s">
        <v>48</v>
      </c>
      <c r="G11" s="44" t="s">
        <v>49</v>
      </c>
      <c r="H11" s="40" t="s">
        <v>45</v>
      </c>
      <c r="I11" s="40" t="s">
        <v>50</v>
      </c>
      <c r="J11" s="40">
        <v>8</v>
      </c>
      <c r="K11" s="40">
        <v>0</v>
      </c>
      <c r="L11" s="41">
        <v>28</v>
      </c>
      <c r="M11" s="40" t="s">
        <v>47</v>
      </c>
      <c r="N11" s="47">
        <f t="shared" si="0"/>
        <v>3228</v>
      </c>
      <c r="O11" s="47">
        <v>150</v>
      </c>
      <c r="P11" s="47">
        <f t="shared" si="1"/>
        <v>484200</v>
      </c>
      <c r="Q11" s="40"/>
      <c r="R11" s="40"/>
      <c r="S11" s="49"/>
      <c r="T11" s="40"/>
      <c r="U11" s="40"/>
      <c r="V11" s="44"/>
      <c r="W11" s="40"/>
      <c r="X11" s="40"/>
      <c r="Y11" s="40"/>
      <c r="Z11" s="47"/>
      <c r="AA11" s="41"/>
      <c r="AB11" s="47"/>
      <c r="AC11" s="47"/>
      <c r="AD11" s="42"/>
      <c r="AE11" s="42"/>
      <c r="AF11" s="47"/>
      <c r="AG11" s="47">
        <f t="shared" si="2"/>
        <v>484200</v>
      </c>
      <c r="AH11" s="47">
        <f t="shared" si="3"/>
        <v>484200</v>
      </c>
      <c r="AI11" s="47">
        <v>50000000</v>
      </c>
      <c r="AJ11" s="47">
        <f t="shared" si="4"/>
        <v>0</v>
      </c>
      <c r="AK11" s="47">
        <v>0.01</v>
      </c>
      <c r="AL11" s="47">
        <f t="shared" si="5"/>
        <v>0</v>
      </c>
    </row>
    <row r="12" spans="1:38" x14ac:dyDescent="0.35">
      <c r="A12" s="42" t="s">
        <v>39</v>
      </c>
      <c r="B12" s="44" t="s">
        <v>40</v>
      </c>
      <c r="C12" s="42" t="s">
        <v>41</v>
      </c>
      <c r="D12" s="42" t="s">
        <v>42</v>
      </c>
      <c r="E12" s="42">
        <v>3</v>
      </c>
      <c r="F12" s="42" t="s">
        <v>51</v>
      </c>
      <c r="G12" s="44" t="s">
        <v>52</v>
      </c>
      <c r="H12" s="40" t="s">
        <v>45</v>
      </c>
      <c r="I12" s="40" t="s">
        <v>53</v>
      </c>
      <c r="J12" s="40">
        <v>8</v>
      </c>
      <c r="K12" s="40">
        <v>2</v>
      </c>
      <c r="L12" s="41">
        <v>84</v>
      </c>
      <c r="M12" s="40" t="s">
        <v>47</v>
      </c>
      <c r="N12" s="47">
        <f t="shared" si="0"/>
        <v>3484</v>
      </c>
      <c r="O12" s="47">
        <v>175</v>
      </c>
      <c r="P12" s="47">
        <f t="shared" si="1"/>
        <v>609700</v>
      </c>
      <c r="Q12" s="40"/>
      <c r="R12" s="40"/>
      <c r="S12" s="49"/>
      <c r="T12" s="40"/>
      <c r="U12" s="40"/>
      <c r="V12" s="44"/>
      <c r="W12" s="40"/>
      <c r="X12" s="40"/>
      <c r="Y12" s="40"/>
      <c r="Z12" s="47"/>
      <c r="AA12" s="41"/>
      <c r="AB12" s="47"/>
      <c r="AC12" s="47"/>
      <c r="AD12" s="42"/>
      <c r="AE12" s="42"/>
      <c r="AF12" s="47"/>
      <c r="AG12" s="47">
        <f t="shared" si="2"/>
        <v>609700</v>
      </c>
      <c r="AH12" s="47">
        <f t="shared" si="3"/>
        <v>609700</v>
      </c>
      <c r="AI12" s="47">
        <v>50000000</v>
      </c>
      <c r="AJ12" s="47">
        <f t="shared" si="4"/>
        <v>0</v>
      </c>
      <c r="AK12" s="47">
        <v>0.01</v>
      </c>
      <c r="AL12" s="47">
        <f t="shared" si="5"/>
        <v>0</v>
      </c>
    </row>
    <row r="13" spans="1:38" x14ac:dyDescent="0.35">
      <c r="A13" s="42" t="s">
        <v>39</v>
      </c>
      <c r="B13" s="44" t="s">
        <v>40</v>
      </c>
      <c r="C13" s="42" t="s">
        <v>41</v>
      </c>
      <c r="D13" s="42" t="s">
        <v>42</v>
      </c>
      <c r="E13" s="42">
        <v>4</v>
      </c>
      <c r="F13" s="42" t="s">
        <v>54</v>
      </c>
      <c r="G13" s="44" t="s">
        <v>55</v>
      </c>
      <c r="H13" s="40" t="s">
        <v>45</v>
      </c>
      <c r="I13" s="40" t="s">
        <v>56</v>
      </c>
      <c r="J13" s="40">
        <v>4</v>
      </c>
      <c r="K13" s="40">
        <v>3</v>
      </c>
      <c r="L13" s="41">
        <v>76</v>
      </c>
      <c r="M13" s="40" t="s">
        <v>47</v>
      </c>
      <c r="N13" s="47">
        <f t="shared" si="0"/>
        <v>1976</v>
      </c>
      <c r="O13" s="47">
        <v>250</v>
      </c>
      <c r="P13" s="47">
        <f t="shared" si="1"/>
        <v>494000</v>
      </c>
      <c r="Q13" s="40"/>
      <c r="R13" s="40"/>
      <c r="S13" s="49"/>
      <c r="T13" s="40"/>
      <c r="U13" s="40"/>
      <c r="V13" s="44"/>
      <c r="W13" s="40"/>
      <c r="X13" s="40"/>
      <c r="Y13" s="40"/>
      <c r="Z13" s="47"/>
      <c r="AA13" s="41"/>
      <c r="AB13" s="47"/>
      <c r="AC13" s="47"/>
      <c r="AD13" s="42"/>
      <c r="AE13" s="42"/>
      <c r="AF13" s="47"/>
      <c r="AG13" s="47">
        <f t="shared" si="2"/>
        <v>494000</v>
      </c>
      <c r="AH13" s="47">
        <f t="shared" si="3"/>
        <v>494000</v>
      </c>
      <c r="AI13" s="47">
        <v>50000000</v>
      </c>
      <c r="AJ13" s="47">
        <f t="shared" si="4"/>
        <v>0</v>
      </c>
      <c r="AK13" s="47">
        <v>0.01</v>
      </c>
      <c r="AL13" s="47">
        <f t="shared" si="5"/>
        <v>0</v>
      </c>
    </row>
    <row r="14" spans="1:38" x14ac:dyDescent="0.35">
      <c r="A14" s="42" t="s">
        <v>39</v>
      </c>
      <c r="B14" s="44" t="s">
        <v>40</v>
      </c>
      <c r="C14" s="42" t="s">
        <v>41</v>
      </c>
      <c r="D14" s="42" t="s">
        <v>42</v>
      </c>
      <c r="E14" s="42">
        <v>5</v>
      </c>
      <c r="F14" s="42" t="s">
        <v>57</v>
      </c>
      <c r="G14" s="44" t="s">
        <v>58</v>
      </c>
      <c r="H14" s="40" t="s">
        <v>45</v>
      </c>
      <c r="I14" s="40" t="s">
        <v>59</v>
      </c>
      <c r="J14" s="40">
        <v>14</v>
      </c>
      <c r="K14" s="40">
        <v>0</v>
      </c>
      <c r="L14" s="41">
        <v>60</v>
      </c>
      <c r="M14" s="40" t="s">
        <v>47</v>
      </c>
      <c r="N14" s="47">
        <f t="shared" si="0"/>
        <v>5660</v>
      </c>
      <c r="O14" s="47">
        <v>175</v>
      </c>
      <c r="P14" s="47">
        <f t="shared" si="1"/>
        <v>990500</v>
      </c>
      <c r="Q14" s="40"/>
      <c r="R14" s="40"/>
      <c r="S14" s="49"/>
      <c r="T14" s="40"/>
      <c r="U14" s="40"/>
      <c r="V14" s="44"/>
      <c r="W14" s="40"/>
      <c r="X14" s="40"/>
      <c r="Y14" s="40"/>
      <c r="Z14" s="47"/>
      <c r="AA14" s="41"/>
      <c r="AB14" s="47"/>
      <c r="AC14" s="47"/>
      <c r="AD14" s="42"/>
      <c r="AE14" s="42"/>
      <c r="AF14" s="47"/>
      <c r="AG14" s="47">
        <f t="shared" si="2"/>
        <v>990500</v>
      </c>
      <c r="AH14" s="47">
        <f t="shared" si="3"/>
        <v>990500</v>
      </c>
      <c r="AI14" s="47">
        <v>50000000</v>
      </c>
      <c r="AJ14" s="47">
        <f t="shared" si="4"/>
        <v>0</v>
      </c>
      <c r="AK14" s="47">
        <v>0.01</v>
      </c>
      <c r="AL14" s="47">
        <f t="shared" si="5"/>
        <v>0</v>
      </c>
    </row>
    <row r="15" spans="1:38" x14ac:dyDescent="0.35">
      <c r="A15" s="42" t="s">
        <v>39</v>
      </c>
      <c r="B15" s="44" t="s">
        <v>40</v>
      </c>
      <c r="C15" s="42" t="s">
        <v>41</v>
      </c>
      <c r="D15" s="42" t="s">
        <v>42</v>
      </c>
      <c r="E15" s="42">
        <v>6</v>
      </c>
      <c r="F15" s="42" t="s">
        <v>60</v>
      </c>
      <c r="G15" s="44" t="s">
        <v>61</v>
      </c>
      <c r="H15" s="40" t="s">
        <v>45</v>
      </c>
      <c r="I15" s="40" t="s">
        <v>62</v>
      </c>
      <c r="J15" s="40">
        <v>7</v>
      </c>
      <c r="K15" s="40">
        <v>0</v>
      </c>
      <c r="L15" s="41">
        <v>68</v>
      </c>
      <c r="M15" s="40" t="s">
        <v>47</v>
      </c>
      <c r="N15" s="47">
        <f t="shared" si="0"/>
        <v>2868</v>
      </c>
      <c r="O15" s="47">
        <v>200</v>
      </c>
      <c r="P15" s="47">
        <f t="shared" si="1"/>
        <v>573600</v>
      </c>
      <c r="Q15" s="40"/>
      <c r="R15" s="40"/>
      <c r="S15" s="49"/>
      <c r="T15" s="40"/>
      <c r="U15" s="40"/>
      <c r="V15" s="44"/>
      <c r="W15" s="40"/>
      <c r="X15" s="40"/>
      <c r="Y15" s="40"/>
      <c r="Z15" s="47"/>
      <c r="AA15" s="41"/>
      <c r="AB15" s="47"/>
      <c r="AC15" s="47"/>
      <c r="AD15" s="42"/>
      <c r="AE15" s="42"/>
      <c r="AF15" s="47"/>
      <c r="AG15" s="47">
        <f t="shared" si="2"/>
        <v>573600</v>
      </c>
      <c r="AH15" s="47">
        <f t="shared" si="3"/>
        <v>573600</v>
      </c>
      <c r="AI15" s="47">
        <v>50000000</v>
      </c>
      <c r="AJ15" s="47">
        <f t="shared" si="4"/>
        <v>0</v>
      </c>
      <c r="AK15" s="47">
        <v>0.01</v>
      </c>
      <c r="AL15" s="47">
        <f t="shared" si="5"/>
        <v>0</v>
      </c>
    </row>
    <row r="16" spans="1:38" x14ac:dyDescent="0.35">
      <c r="A16" s="42" t="s">
        <v>39</v>
      </c>
      <c r="B16" s="44" t="s">
        <v>40</v>
      </c>
      <c r="C16" s="42" t="s">
        <v>41</v>
      </c>
      <c r="D16" s="42" t="s">
        <v>42</v>
      </c>
      <c r="E16" s="42">
        <v>7</v>
      </c>
      <c r="F16" s="42" t="s">
        <v>63</v>
      </c>
      <c r="G16" s="44" t="s">
        <v>64</v>
      </c>
      <c r="H16" s="40" t="s">
        <v>45</v>
      </c>
      <c r="I16" s="40" t="s">
        <v>65</v>
      </c>
      <c r="J16" s="40">
        <v>7</v>
      </c>
      <c r="K16" s="40">
        <v>1</v>
      </c>
      <c r="L16" s="41">
        <v>56</v>
      </c>
      <c r="M16" s="40" t="s">
        <v>47</v>
      </c>
      <c r="N16" s="47">
        <f t="shared" si="0"/>
        <v>2956</v>
      </c>
      <c r="O16" s="47">
        <v>150</v>
      </c>
      <c r="P16" s="47">
        <f t="shared" si="1"/>
        <v>443400</v>
      </c>
      <c r="Q16" s="40"/>
      <c r="R16" s="40"/>
      <c r="S16" s="49"/>
      <c r="T16" s="40"/>
      <c r="U16" s="40"/>
      <c r="V16" s="44"/>
      <c r="W16" s="40"/>
      <c r="X16" s="40"/>
      <c r="Y16" s="40"/>
      <c r="Z16" s="47"/>
      <c r="AA16" s="41"/>
      <c r="AB16" s="47"/>
      <c r="AC16" s="47"/>
      <c r="AD16" s="42"/>
      <c r="AE16" s="42"/>
      <c r="AF16" s="47"/>
      <c r="AG16" s="47">
        <f t="shared" si="2"/>
        <v>443400</v>
      </c>
      <c r="AH16" s="47">
        <f t="shared" si="3"/>
        <v>443400</v>
      </c>
      <c r="AI16" s="47">
        <v>50000000</v>
      </c>
      <c r="AJ16" s="47">
        <f t="shared" si="4"/>
        <v>0</v>
      </c>
      <c r="AK16" s="47">
        <v>0.01</v>
      </c>
      <c r="AL16" s="47">
        <f t="shared" si="5"/>
        <v>0</v>
      </c>
    </row>
    <row r="17" spans="1:39" x14ac:dyDescent="0.35">
      <c r="A17" s="42" t="s">
        <v>39</v>
      </c>
      <c r="B17" s="44" t="s">
        <v>40</v>
      </c>
      <c r="C17" s="42" t="s">
        <v>41</v>
      </c>
      <c r="D17" s="42" t="s">
        <v>42</v>
      </c>
      <c r="E17" s="42">
        <v>8</v>
      </c>
      <c r="F17" s="42" t="s">
        <v>66</v>
      </c>
      <c r="G17" s="44" t="s">
        <v>67</v>
      </c>
      <c r="H17" s="40" t="s">
        <v>45</v>
      </c>
      <c r="I17" s="40" t="s">
        <v>68</v>
      </c>
      <c r="J17" s="40">
        <v>1</v>
      </c>
      <c r="K17" s="40">
        <v>2</v>
      </c>
      <c r="L17" s="41">
        <v>14</v>
      </c>
      <c r="M17" s="40" t="s">
        <v>47</v>
      </c>
      <c r="N17" s="47">
        <f t="shared" si="0"/>
        <v>614</v>
      </c>
      <c r="O17" s="47">
        <v>700</v>
      </c>
      <c r="P17" s="47">
        <f t="shared" si="1"/>
        <v>429800</v>
      </c>
      <c r="Q17" s="40"/>
      <c r="R17" s="40"/>
      <c r="S17" s="49"/>
      <c r="T17" s="40"/>
      <c r="U17" s="40"/>
      <c r="V17" s="44"/>
      <c r="W17" s="40"/>
      <c r="X17" s="40"/>
      <c r="Y17" s="40"/>
      <c r="Z17" s="47"/>
      <c r="AA17" s="41"/>
      <c r="AB17" s="47"/>
      <c r="AC17" s="47"/>
      <c r="AD17" s="42"/>
      <c r="AE17" s="42"/>
      <c r="AF17" s="47"/>
      <c r="AG17" s="47">
        <f t="shared" si="2"/>
        <v>429800</v>
      </c>
      <c r="AH17" s="47">
        <f t="shared" si="3"/>
        <v>429800</v>
      </c>
      <c r="AI17" s="47">
        <v>50000000</v>
      </c>
      <c r="AJ17" s="47">
        <f t="shared" si="4"/>
        <v>0</v>
      </c>
      <c r="AK17" s="47">
        <v>0.01</v>
      </c>
      <c r="AL17" s="47">
        <f t="shared" si="5"/>
        <v>0</v>
      </c>
    </row>
    <row r="18" spans="1:39" x14ac:dyDescent="0.35">
      <c r="A18" s="42" t="s">
        <v>39</v>
      </c>
      <c r="B18" s="44" t="s">
        <v>40</v>
      </c>
      <c r="C18" s="42" t="s">
        <v>41</v>
      </c>
      <c r="D18" s="42" t="s">
        <v>42</v>
      </c>
      <c r="E18" s="42">
        <v>9</v>
      </c>
      <c r="F18" s="42" t="s">
        <v>69</v>
      </c>
      <c r="G18" s="44" t="s">
        <v>70</v>
      </c>
      <c r="H18" s="40" t="s">
        <v>45</v>
      </c>
      <c r="I18" s="40" t="s">
        <v>71</v>
      </c>
      <c r="J18" s="40">
        <v>0</v>
      </c>
      <c r="K18" s="40">
        <v>0</v>
      </c>
      <c r="L18" s="41">
        <v>27</v>
      </c>
      <c r="M18" s="40" t="s">
        <v>72</v>
      </c>
      <c r="N18" s="47">
        <f t="shared" si="0"/>
        <v>27</v>
      </c>
      <c r="O18" s="47">
        <v>150</v>
      </c>
      <c r="P18" s="47">
        <f t="shared" si="1"/>
        <v>4050</v>
      </c>
      <c r="Q18" s="40"/>
      <c r="R18" s="40"/>
      <c r="S18" s="49"/>
      <c r="T18" s="40"/>
      <c r="U18" s="40"/>
      <c r="V18" s="44"/>
      <c r="W18" s="40"/>
      <c r="X18" s="40"/>
      <c r="Y18" s="40"/>
      <c r="Z18" s="47"/>
      <c r="AA18" s="41"/>
      <c r="AB18" s="47"/>
      <c r="AC18" s="47"/>
      <c r="AD18" s="42"/>
      <c r="AE18" s="42"/>
      <c r="AF18" s="47"/>
      <c r="AG18" s="47">
        <f t="shared" si="2"/>
        <v>4050</v>
      </c>
      <c r="AH18" s="47">
        <f t="shared" si="3"/>
        <v>4050</v>
      </c>
      <c r="AI18" s="47">
        <v>50000000</v>
      </c>
      <c r="AJ18" s="47">
        <f t="shared" si="4"/>
        <v>0</v>
      </c>
      <c r="AK18" s="47">
        <v>0.02</v>
      </c>
      <c r="AL18" s="47">
        <f t="shared" si="5"/>
        <v>0</v>
      </c>
    </row>
    <row r="19" spans="1:39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27</v>
      </c>
      <c r="M19" s="42" t="s">
        <v>72</v>
      </c>
      <c r="N19" s="47">
        <f t="shared" si="0"/>
        <v>27</v>
      </c>
      <c r="O19" s="47">
        <v>150</v>
      </c>
      <c r="P19" s="47">
        <f t="shared" si="1"/>
        <v>4050</v>
      </c>
      <c r="Q19" s="48"/>
      <c r="R19" s="48"/>
      <c r="S19" s="49"/>
      <c r="T19" s="48"/>
      <c r="U19" s="48"/>
      <c r="V19" s="44"/>
      <c r="W19" s="48"/>
      <c r="X19" s="48"/>
      <c r="Y19" s="48"/>
      <c r="Z19" s="47"/>
      <c r="AA19" s="41"/>
      <c r="AB19" s="47"/>
      <c r="AC19" s="47"/>
      <c r="AD19" s="42"/>
      <c r="AE19" s="42"/>
      <c r="AF19" s="47"/>
      <c r="AG19" s="47">
        <f t="shared" si="2"/>
        <v>4050</v>
      </c>
      <c r="AH19" s="47">
        <f t="shared" si="3"/>
        <v>4050</v>
      </c>
      <c r="AI19" s="47">
        <v>50000000</v>
      </c>
      <c r="AJ19" s="47">
        <f t="shared" si="4"/>
        <v>0</v>
      </c>
      <c r="AK19" s="47">
        <v>0.02</v>
      </c>
      <c r="AL19" s="47">
        <f t="shared" si="5"/>
        <v>0</v>
      </c>
    </row>
    <row r="20" spans="1:39" x14ac:dyDescent="0.35">
      <c r="A20" s="42"/>
      <c r="B20" s="44"/>
      <c r="C20" s="42"/>
      <c r="D20" s="42"/>
      <c r="E20" s="42"/>
      <c r="F20" s="42"/>
      <c r="G20" s="44"/>
      <c r="H20" s="46"/>
      <c r="I20" s="42"/>
      <c r="J20" s="42">
        <v>0</v>
      </c>
      <c r="K20" s="42">
        <v>0</v>
      </c>
      <c r="L20" s="41">
        <v>11.25</v>
      </c>
      <c r="M20" s="42" t="s">
        <v>73</v>
      </c>
      <c r="N20" s="47">
        <f t="shared" si="0"/>
        <v>11.25</v>
      </c>
      <c r="O20" s="47">
        <v>150</v>
      </c>
      <c r="P20" s="47">
        <f t="shared" si="1"/>
        <v>1687.5</v>
      </c>
      <c r="Q20" s="48"/>
      <c r="R20" s="48"/>
      <c r="S20" s="49"/>
      <c r="T20" s="48"/>
      <c r="U20" s="48"/>
      <c r="V20" s="44"/>
      <c r="W20" s="48"/>
      <c r="X20" s="48"/>
      <c r="Y20" s="48"/>
      <c r="Z20" s="47"/>
      <c r="AA20" s="41"/>
      <c r="AB20" s="47"/>
      <c r="AC20" s="47"/>
      <c r="AD20" s="42"/>
      <c r="AE20" s="42"/>
      <c r="AF20" s="47"/>
      <c r="AG20" s="47">
        <f t="shared" si="2"/>
        <v>1687.5</v>
      </c>
      <c r="AH20" s="47">
        <f t="shared" si="3"/>
        <v>1687.5</v>
      </c>
      <c r="AI20" s="47">
        <v>10000000</v>
      </c>
      <c r="AJ20" s="47">
        <f t="shared" si="4"/>
        <v>0</v>
      </c>
      <c r="AK20" s="47">
        <v>0.02</v>
      </c>
      <c r="AL20" s="47">
        <f t="shared" si="5"/>
        <v>0</v>
      </c>
    </row>
    <row r="21" spans="1:39" x14ac:dyDescent="0.35">
      <c r="A21" s="42" t="s">
        <v>39</v>
      </c>
      <c r="B21" s="44" t="s">
        <v>40</v>
      </c>
      <c r="C21" s="42" t="s">
        <v>41</v>
      </c>
      <c r="D21" s="42" t="s">
        <v>42</v>
      </c>
      <c r="E21" s="42">
        <v>10</v>
      </c>
      <c r="F21" s="42" t="s">
        <v>74</v>
      </c>
      <c r="G21" s="44" t="s">
        <v>75</v>
      </c>
      <c r="H21" s="46" t="s">
        <v>45</v>
      </c>
      <c r="I21" s="42" t="s">
        <v>76</v>
      </c>
      <c r="J21" s="42">
        <v>0</v>
      </c>
      <c r="K21" s="42">
        <v>3</v>
      </c>
      <c r="L21" s="41">
        <v>10</v>
      </c>
      <c r="M21" s="42" t="s">
        <v>47</v>
      </c>
      <c r="N21" s="47">
        <f t="shared" si="0"/>
        <v>310</v>
      </c>
      <c r="O21" s="47">
        <v>750</v>
      </c>
      <c r="P21" s="47">
        <f t="shared" si="1"/>
        <v>232500</v>
      </c>
      <c r="Q21" s="48"/>
      <c r="R21" s="48"/>
      <c r="S21" s="49"/>
      <c r="T21" s="48"/>
      <c r="U21" s="48"/>
      <c r="V21" s="44"/>
      <c r="W21" s="48"/>
      <c r="X21" s="48"/>
      <c r="Y21" s="48"/>
      <c r="Z21" s="47"/>
      <c r="AA21" s="41"/>
      <c r="AB21" s="47"/>
      <c r="AC21" s="47"/>
      <c r="AD21" s="42"/>
      <c r="AE21" s="42"/>
      <c r="AF21" s="47"/>
      <c r="AG21" s="47">
        <f t="shared" si="2"/>
        <v>232500</v>
      </c>
      <c r="AH21" s="47">
        <f t="shared" si="3"/>
        <v>232500</v>
      </c>
      <c r="AI21" s="47">
        <v>50000000</v>
      </c>
      <c r="AJ21" s="47">
        <f t="shared" si="4"/>
        <v>0</v>
      </c>
      <c r="AK21" s="47">
        <v>0.01</v>
      </c>
      <c r="AL21" s="47">
        <f t="shared" si="5"/>
        <v>0</v>
      </c>
    </row>
    <row r="22" spans="1:39" x14ac:dyDescent="0.35">
      <c r="A22" s="42" t="s">
        <v>39</v>
      </c>
      <c r="B22" s="44" t="s">
        <v>40</v>
      </c>
      <c r="C22" s="42" t="s">
        <v>41</v>
      </c>
      <c r="D22" s="42" t="s">
        <v>42</v>
      </c>
      <c r="E22" s="42">
        <v>11</v>
      </c>
      <c r="F22" s="42" t="s">
        <v>77</v>
      </c>
      <c r="G22" s="44" t="s">
        <v>78</v>
      </c>
      <c r="H22" s="46" t="s">
        <v>45</v>
      </c>
      <c r="I22" s="42" t="s">
        <v>79</v>
      </c>
      <c r="J22" s="42">
        <v>0</v>
      </c>
      <c r="K22" s="42">
        <v>0</v>
      </c>
      <c r="L22" s="41">
        <v>7</v>
      </c>
      <c r="M22" s="42" t="s">
        <v>72</v>
      </c>
      <c r="N22" s="47">
        <f t="shared" si="0"/>
        <v>7</v>
      </c>
      <c r="O22" s="47">
        <v>1650</v>
      </c>
      <c r="P22" s="47">
        <f t="shared" si="1"/>
        <v>11550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 t="shared" si="2"/>
        <v>11550</v>
      </c>
      <c r="AH22" s="47">
        <f t="shared" si="3"/>
        <v>11550</v>
      </c>
      <c r="AI22" s="47">
        <v>50000000</v>
      </c>
      <c r="AJ22" s="47">
        <f t="shared" si="4"/>
        <v>0</v>
      </c>
      <c r="AK22" s="47">
        <v>0.02</v>
      </c>
      <c r="AL22" s="47">
        <f t="shared" si="5"/>
        <v>0</v>
      </c>
    </row>
    <row r="23" spans="1:39" x14ac:dyDescent="0.35">
      <c r="A23" s="42"/>
      <c r="B23" s="44"/>
      <c r="C23" s="42"/>
      <c r="D23" s="42"/>
      <c r="E23" s="42"/>
      <c r="F23" s="42"/>
      <c r="G23" s="44"/>
      <c r="H23" s="46"/>
      <c r="I23" s="42"/>
      <c r="J23" s="42">
        <v>0</v>
      </c>
      <c r="K23" s="42">
        <v>0</v>
      </c>
      <c r="L23" s="41">
        <v>7</v>
      </c>
      <c r="M23" s="42" t="s">
        <v>73</v>
      </c>
      <c r="N23" s="47">
        <f t="shared" si="0"/>
        <v>7</v>
      </c>
      <c r="O23" s="47">
        <v>1650</v>
      </c>
      <c r="P23" s="47">
        <f t="shared" si="1"/>
        <v>11550</v>
      </c>
      <c r="Q23" s="48"/>
      <c r="R23" s="48"/>
      <c r="S23" s="49"/>
      <c r="T23" s="48"/>
      <c r="U23" s="48"/>
      <c r="V23" s="44"/>
      <c r="W23" s="48"/>
      <c r="X23" s="48"/>
      <c r="Y23" s="48"/>
      <c r="Z23" s="47"/>
      <c r="AA23" s="41"/>
      <c r="AB23" s="47"/>
      <c r="AC23" s="47"/>
      <c r="AD23" s="42"/>
      <c r="AE23" s="42"/>
      <c r="AF23" s="47"/>
      <c r="AG23" s="47">
        <f t="shared" si="2"/>
        <v>11550</v>
      </c>
      <c r="AH23" s="47">
        <f t="shared" si="3"/>
        <v>11550</v>
      </c>
      <c r="AI23" s="47">
        <v>10000000</v>
      </c>
      <c r="AJ23" s="47">
        <f t="shared" si="4"/>
        <v>0</v>
      </c>
      <c r="AK23" s="47">
        <v>0.02</v>
      </c>
      <c r="AL23" s="47">
        <f t="shared" si="5"/>
        <v>0</v>
      </c>
    </row>
    <row r="24" spans="1:39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>
        <v>10</v>
      </c>
      <c r="K24" s="46">
        <v>2</v>
      </c>
      <c r="L24" s="41">
        <v>72</v>
      </c>
      <c r="M24" s="46" t="s">
        <v>80</v>
      </c>
      <c r="N24" s="47">
        <f t="shared" si="0"/>
        <v>4272</v>
      </c>
      <c r="O24" s="47">
        <v>1650</v>
      </c>
      <c r="P24" s="47">
        <f t="shared" si="1"/>
        <v>7048800</v>
      </c>
      <c r="Q24" s="46">
        <v>1</v>
      </c>
      <c r="R24" s="46" t="s">
        <v>39</v>
      </c>
      <c r="S24" s="49" t="s">
        <v>40</v>
      </c>
      <c r="T24" s="46" t="s">
        <v>41</v>
      </c>
      <c r="U24" s="46" t="s">
        <v>81</v>
      </c>
      <c r="V24" s="44" t="s">
        <v>82</v>
      </c>
      <c r="W24" s="46" t="s">
        <v>83</v>
      </c>
      <c r="X24" s="46" t="s">
        <v>84</v>
      </c>
      <c r="Y24" s="46" t="s">
        <v>85</v>
      </c>
      <c r="Z24" s="47">
        <v>324</v>
      </c>
      <c r="AA24" s="41">
        <v>69.23</v>
      </c>
      <c r="AB24" s="47">
        <v>7450</v>
      </c>
      <c r="AC24" s="47">
        <f>Z24*AB24</f>
        <v>2413800</v>
      </c>
      <c r="AD24" s="42">
        <v>7</v>
      </c>
      <c r="AE24" s="42">
        <v>7</v>
      </c>
      <c r="AF24" s="47">
        <f>(AC24*(100-AE24))/100</f>
        <v>2244834</v>
      </c>
      <c r="AG24" s="47">
        <f t="shared" si="2"/>
        <v>9293634</v>
      </c>
      <c r="AH24" s="47">
        <f>AF24+(P24*(AA24/100))</f>
        <v>7124718.2400000002</v>
      </c>
      <c r="AI24" s="47">
        <v>10000000</v>
      </c>
      <c r="AJ24" s="47">
        <f t="shared" si="4"/>
        <v>0</v>
      </c>
      <c r="AK24" s="47">
        <v>0.02</v>
      </c>
      <c r="AL24" s="47">
        <f t="shared" si="5"/>
        <v>0</v>
      </c>
      <c r="AM24" s="11" t="s">
        <v>100</v>
      </c>
    </row>
    <row r="25" spans="1:39" x14ac:dyDescent="0.35">
      <c r="A25" s="43"/>
      <c r="B25" s="45"/>
      <c r="C25" s="43"/>
      <c r="D25" s="43"/>
      <c r="E25" s="46"/>
      <c r="F25" s="46"/>
      <c r="G25" s="44"/>
      <c r="H25" s="46"/>
      <c r="I25" s="46"/>
      <c r="J25" s="46"/>
      <c r="K25" s="46"/>
      <c r="L25" s="41"/>
      <c r="M25" s="46"/>
      <c r="N25" s="47"/>
      <c r="O25" s="47"/>
      <c r="P25" s="47"/>
      <c r="Q25" s="46"/>
      <c r="R25" s="46"/>
      <c r="S25" s="49"/>
      <c r="T25" s="46"/>
      <c r="U25" s="46"/>
      <c r="V25" s="44"/>
      <c r="W25" s="46"/>
      <c r="X25" s="46"/>
      <c r="Y25" s="46" t="s">
        <v>86</v>
      </c>
      <c r="Z25" s="47">
        <v>144</v>
      </c>
      <c r="AA25" s="41">
        <v>30.77</v>
      </c>
      <c r="AB25" s="47">
        <v>7450</v>
      </c>
      <c r="AC25" s="47">
        <f>Z25*AB25</f>
        <v>1072800</v>
      </c>
      <c r="AD25" s="42">
        <v>7</v>
      </c>
      <c r="AE25" s="42">
        <v>7</v>
      </c>
      <c r="AF25" s="47">
        <f>(AC25*(100-AE25))/100</f>
        <v>997704</v>
      </c>
      <c r="AG25" s="47">
        <f>AF25+P24</f>
        <v>8046504</v>
      </c>
      <c r="AH25" s="47">
        <f>AF25+(P24*(AA25/100))</f>
        <v>3166619.76</v>
      </c>
      <c r="AI25" s="47">
        <v>0</v>
      </c>
      <c r="AJ25" s="47">
        <f t="shared" si="4"/>
        <v>3166619.76</v>
      </c>
      <c r="AK25" s="47">
        <v>0.02</v>
      </c>
      <c r="AL25" s="47">
        <f t="shared" si="5"/>
        <v>633.32395199999996</v>
      </c>
      <c r="AM25" s="11" t="s">
        <v>87</v>
      </c>
    </row>
    <row r="26" spans="1:39" x14ac:dyDescent="0.35">
      <c r="A26" s="43" t="s">
        <v>39</v>
      </c>
      <c r="B26" s="45" t="s">
        <v>40</v>
      </c>
      <c r="C26" s="43" t="s">
        <v>41</v>
      </c>
      <c r="D26" s="43" t="s">
        <v>42</v>
      </c>
      <c r="E26" s="46">
        <v>12</v>
      </c>
      <c r="F26" s="46" t="s">
        <v>88</v>
      </c>
      <c r="G26" s="44" t="s">
        <v>89</v>
      </c>
      <c r="H26" s="46" t="s">
        <v>45</v>
      </c>
      <c r="I26" s="46" t="s">
        <v>90</v>
      </c>
      <c r="J26" s="46">
        <v>2</v>
      </c>
      <c r="K26" s="46">
        <v>3</v>
      </c>
      <c r="L26" s="41">
        <v>77.75</v>
      </c>
      <c r="M26" s="46" t="s">
        <v>80</v>
      </c>
      <c r="N26" s="47">
        <f>((J26*400)+(K26*100))+L26</f>
        <v>1177.75</v>
      </c>
      <c r="O26" s="47">
        <v>500</v>
      </c>
      <c r="P26" s="47">
        <f>N26*O26</f>
        <v>588875</v>
      </c>
      <c r="Q26" s="46"/>
      <c r="R26" s="46"/>
      <c r="S26" s="49"/>
      <c r="T26" s="46"/>
      <c r="U26" s="46"/>
      <c r="V26" s="44"/>
      <c r="W26" s="46"/>
      <c r="X26" s="46"/>
      <c r="Y26" s="46"/>
      <c r="Z26" s="47"/>
      <c r="AA26" s="41"/>
      <c r="AB26" s="47"/>
      <c r="AC26" s="47"/>
      <c r="AD26" s="42"/>
      <c r="AE26" s="42"/>
      <c r="AF26" s="47"/>
      <c r="AG26" s="47">
        <f>AF26+P26</f>
        <v>588875</v>
      </c>
      <c r="AH26" s="47">
        <f>AG26</f>
        <v>588875</v>
      </c>
      <c r="AI26" s="47">
        <v>10000000</v>
      </c>
      <c r="AJ26" s="47">
        <f t="shared" si="4"/>
        <v>0</v>
      </c>
      <c r="AK26" s="47">
        <v>0.02</v>
      </c>
      <c r="AL26" s="47">
        <f t="shared" si="5"/>
        <v>0</v>
      </c>
    </row>
    <row r="27" spans="1:39" x14ac:dyDescent="0.35">
      <c r="A27" s="43"/>
      <c r="B27" s="45"/>
      <c r="C27" s="43"/>
      <c r="D27" s="43"/>
      <c r="E27" s="46"/>
      <c r="F27" s="46"/>
      <c r="G27" s="44"/>
      <c r="H27" s="46"/>
      <c r="I27" s="46"/>
      <c r="J27" s="46">
        <v>0</v>
      </c>
      <c r="K27" s="46">
        <v>0</v>
      </c>
      <c r="L27" s="41">
        <v>6.25</v>
      </c>
      <c r="M27" s="46" t="s">
        <v>91</v>
      </c>
      <c r="N27" s="47">
        <f>((J27*400)+(K27*100))+L27</f>
        <v>6.25</v>
      </c>
      <c r="O27" s="47">
        <v>500</v>
      </c>
      <c r="P27" s="47">
        <f>N27*O27</f>
        <v>3125</v>
      </c>
      <c r="Q27" s="46"/>
      <c r="R27" s="46"/>
      <c r="S27" s="49"/>
      <c r="T27" s="46"/>
      <c r="U27" s="46"/>
      <c r="V27" s="44"/>
      <c r="W27" s="46"/>
      <c r="X27" s="46"/>
      <c r="Y27" s="46"/>
      <c r="Z27" s="47"/>
      <c r="AA27" s="41"/>
      <c r="AB27" s="47"/>
      <c r="AC27" s="47"/>
      <c r="AD27" s="42"/>
      <c r="AE27" s="42"/>
      <c r="AF27" s="47"/>
      <c r="AG27" s="47">
        <f>AF27+P27</f>
        <v>3125</v>
      </c>
      <c r="AH27" s="47">
        <f>AG27</f>
        <v>3125</v>
      </c>
      <c r="AI27" s="47">
        <v>0</v>
      </c>
      <c r="AJ27" s="47">
        <f t="shared" si="4"/>
        <v>3125</v>
      </c>
      <c r="AK27" s="47">
        <v>0.3</v>
      </c>
      <c r="AL27" s="47">
        <f t="shared" si="5"/>
        <v>9.375</v>
      </c>
    </row>
    <row r="28" spans="1:39" x14ac:dyDescent="0.35">
      <c r="A28" s="43" t="s">
        <v>39</v>
      </c>
      <c r="B28" s="45" t="s">
        <v>40</v>
      </c>
      <c r="C28" s="43" t="s">
        <v>41</v>
      </c>
      <c r="D28" s="43" t="s">
        <v>42</v>
      </c>
      <c r="E28" s="46">
        <v>13</v>
      </c>
      <c r="F28" s="46" t="s">
        <v>92</v>
      </c>
      <c r="G28" s="44" t="s">
        <v>93</v>
      </c>
      <c r="H28" s="46" t="s">
        <v>45</v>
      </c>
      <c r="I28" s="46" t="s">
        <v>94</v>
      </c>
      <c r="J28" s="46">
        <v>6</v>
      </c>
      <c r="K28" s="46">
        <v>0</v>
      </c>
      <c r="L28" s="41">
        <v>56</v>
      </c>
      <c r="M28" s="46" t="s">
        <v>47</v>
      </c>
      <c r="N28" s="47">
        <f>((J28*400)+(K28*100))+L28</f>
        <v>2456</v>
      </c>
      <c r="O28" s="47">
        <v>625</v>
      </c>
      <c r="P28" s="47">
        <f>N28*O28</f>
        <v>1535000</v>
      </c>
      <c r="Q28" s="46"/>
      <c r="R28" s="46"/>
      <c r="S28" s="49"/>
      <c r="T28" s="46"/>
      <c r="U28" s="46"/>
      <c r="V28" s="44"/>
      <c r="W28" s="46"/>
      <c r="X28" s="46"/>
      <c r="Y28" s="46"/>
      <c r="Z28" s="47"/>
      <c r="AA28" s="41"/>
      <c r="AB28" s="47"/>
      <c r="AC28" s="47"/>
      <c r="AD28" s="42"/>
      <c r="AE28" s="42"/>
      <c r="AF28" s="47"/>
      <c r="AG28" s="47">
        <f>AF28+P28</f>
        <v>1535000</v>
      </c>
      <c r="AH28" s="47">
        <f>AG28</f>
        <v>1535000</v>
      </c>
      <c r="AI28" s="47">
        <v>50000000</v>
      </c>
      <c r="AJ28" s="47">
        <f t="shared" si="4"/>
        <v>0</v>
      </c>
      <c r="AK28" s="47">
        <v>0.01</v>
      </c>
      <c r="AL28" s="47">
        <f t="shared" si="5"/>
        <v>0</v>
      </c>
    </row>
    <row r="29" spans="1:39" x14ac:dyDescent="0.35">
      <c r="A29" s="43" t="s">
        <v>39</v>
      </c>
      <c r="B29" s="45" t="s">
        <v>40</v>
      </c>
      <c r="C29" s="43" t="s">
        <v>41</v>
      </c>
      <c r="D29" s="43" t="s">
        <v>42</v>
      </c>
      <c r="E29" s="46">
        <v>14</v>
      </c>
      <c r="F29" s="46" t="s">
        <v>95</v>
      </c>
      <c r="G29" s="44" t="s">
        <v>96</v>
      </c>
      <c r="H29" s="46" t="s">
        <v>45</v>
      </c>
      <c r="I29" s="46" t="s">
        <v>97</v>
      </c>
      <c r="J29" s="46">
        <v>6</v>
      </c>
      <c r="K29" s="46">
        <v>0</v>
      </c>
      <c r="L29" s="41">
        <v>56</v>
      </c>
      <c r="M29" s="46" t="s">
        <v>47</v>
      </c>
      <c r="N29" s="47">
        <f>((J29*400)+(K29*100))+L29</f>
        <v>2456</v>
      </c>
      <c r="O29" s="47">
        <v>600</v>
      </c>
      <c r="P29" s="47">
        <f>N29*O29</f>
        <v>1473600</v>
      </c>
      <c r="Q29" s="46"/>
      <c r="R29" s="46"/>
      <c r="S29" s="49"/>
      <c r="T29" s="46"/>
      <c r="U29" s="46"/>
      <c r="V29" s="44"/>
      <c r="W29" s="46"/>
      <c r="X29" s="46"/>
      <c r="Y29" s="46"/>
      <c r="Z29" s="47"/>
      <c r="AA29" s="41"/>
      <c r="AB29" s="47"/>
      <c r="AC29" s="47"/>
      <c r="AD29" s="42"/>
      <c r="AE29" s="42"/>
      <c r="AF29" s="47"/>
      <c r="AG29" s="47">
        <f>AF29+P29</f>
        <v>1473600</v>
      </c>
      <c r="AH29" s="47">
        <f>AG29</f>
        <v>1473600</v>
      </c>
      <c r="AI29" s="47">
        <v>50000000</v>
      </c>
      <c r="AJ29" s="47">
        <f t="shared" si="4"/>
        <v>0</v>
      </c>
      <c r="AK29" s="47">
        <v>0.01</v>
      </c>
      <c r="AL29" s="47">
        <f t="shared" si="5"/>
        <v>0</v>
      </c>
    </row>
    <row r="30" spans="1:39" x14ac:dyDescent="0.35">
      <c r="A30" s="43"/>
      <c r="B30" s="45"/>
      <c r="C30" s="43"/>
      <c r="D30" s="43"/>
      <c r="E30" s="46"/>
      <c r="F30" s="46"/>
      <c r="G30" s="44"/>
      <c r="H30" s="46"/>
      <c r="I30" s="46"/>
      <c r="J30" s="46"/>
      <c r="K30" s="46"/>
      <c r="L30" s="41"/>
      <c r="M30" s="46"/>
      <c r="N30" s="47"/>
      <c r="O30" s="47"/>
      <c r="P30" s="47"/>
      <c r="Q30" s="46"/>
      <c r="R30" s="46"/>
      <c r="S30" s="49"/>
      <c r="T30" s="46"/>
      <c r="U30" s="46"/>
      <c r="V30" s="44"/>
      <c r="W30" s="46"/>
      <c r="X30" s="46"/>
      <c r="Y30" s="46"/>
      <c r="Z30" s="47"/>
      <c r="AA30" s="41"/>
      <c r="AB30" s="47"/>
      <c r="AC30" s="47"/>
      <c r="AD30" s="42"/>
      <c r="AE30" s="42"/>
      <c r="AF30" s="47"/>
      <c r="AG30" s="47"/>
      <c r="AH30" s="47"/>
      <c r="AI30" s="47"/>
      <c r="AJ30" s="47"/>
      <c r="AK30" s="47" t="s">
        <v>98</v>
      </c>
      <c r="AL30" s="47">
        <f>SUM(AL10:AL29)</f>
        <v>642.69895199999996</v>
      </c>
    </row>
    <row r="31" spans="1:39" x14ac:dyDescent="0.35">
      <c r="A31" s="43"/>
      <c r="B31" s="45"/>
      <c r="C31" s="43"/>
      <c r="D31" s="43"/>
      <c r="E31" s="46"/>
      <c r="F31" s="46"/>
      <c r="G31" s="44"/>
      <c r="H31" s="46"/>
      <c r="I31" s="46"/>
      <c r="J31" s="46"/>
      <c r="K31" s="46"/>
      <c r="L31" s="41"/>
      <c r="M31" s="46"/>
      <c r="N31" s="47"/>
      <c r="O31" s="47"/>
      <c r="P31" s="47"/>
      <c r="Q31" s="46"/>
      <c r="R31" s="46"/>
      <c r="S31" s="49"/>
      <c r="T31" s="46"/>
      <c r="U31" s="46"/>
      <c r="V31" s="44"/>
      <c r="W31" s="46"/>
      <c r="X31" s="46"/>
      <c r="Y31" s="46"/>
      <c r="Z31" s="47"/>
      <c r="AA31" s="41"/>
      <c r="AB31" s="47"/>
      <c r="AC31" s="47"/>
      <c r="AD31" s="42"/>
      <c r="AE31" s="42"/>
      <c r="AF31" s="47"/>
      <c r="AG31" s="47"/>
      <c r="AH31" s="47"/>
      <c r="AI31" s="47"/>
      <c r="AJ31" s="47"/>
      <c r="AK31" s="47" t="s">
        <v>99</v>
      </c>
      <c r="AL31" s="47">
        <f>FLOOR((AL30/100)*10,0.01)</f>
        <v>64.260000000000005</v>
      </c>
    </row>
    <row r="32" spans="1:39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2021-03-02T03:14:18Z</cp:lastPrinted>
  <dcterms:created xsi:type="dcterms:W3CDTF">2010-09-03T23:45:18Z</dcterms:created>
  <dcterms:modified xsi:type="dcterms:W3CDTF">2021-03-02T03:14:20Z</dcterms:modified>
  <cp:category/>
</cp:coreProperties>
</file>